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C:\Users\k_h_o\Downloads\"/>
    </mc:Choice>
  </mc:AlternateContent>
  <xr:revisionPtr revIDLastSave="0" documentId="8_{A76419F0-5112-4E6F-9B74-CC441FE0E220}" xr6:coauthVersionLast="47" xr6:coauthVersionMax="47" xr10:uidLastSave="{00000000-0000-0000-0000-000000000000}"/>
  <bookViews>
    <workbookView xWindow="38280" yWindow="-120" windowWidth="29040" windowHeight="15720" xr2:uid="{00000000-000D-0000-FFFF-FFFF00000000}"/>
  </bookViews>
  <sheets>
    <sheet name="Belbin Test" sheetId="1" r:id="rId1"/>
    <sheet name="Resultat og Edderkoppespind" sheetId="2" r:id="rId2"/>
    <sheet name="Beskrivelse af roller" sheetId="3" r:id="rId3"/>
  </sheets>
  <definedNames>
    <definedName name="_xlchart.v1.0" hidden="1">'Resultat og Edderkoppespind'!$B$10:$I$10</definedName>
    <definedName name="_xlchart.v1.1" hidden="1">'Resultat og Edderkoppespind'!$B$11:$I$11</definedName>
    <definedName name="_xlchart.v1.10" hidden="1">'Resultat og Edderkoppespind'!$B$14:$I$14</definedName>
    <definedName name="_xlchart.v1.11" hidden="1">'Resultat og Edderkoppespind'!$B$1:$I$1</definedName>
    <definedName name="_xlchart.v1.2" hidden="1">'Resultat og Edderkoppespind'!$B$12:$I$12</definedName>
    <definedName name="_xlchart.v1.3" hidden="1">'Resultat og Edderkoppespind'!$B$13:$I$13</definedName>
    <definedName name="_xlchart.v1.4" hidden="1">'Resultat og Edderkoppespind'!$B$14:$I$14</definedName>
    <definedName name="_xlchart.v1.5" hidden="1">'Resultat og Edderkoppespind'!$B$1:$I$1</definedName>
    <definedName name="_xlchart.v1.6" hidden="1">'Resultat og Edderkoppespind'!$B$10:$I$10</definedName>
    <definedName name="_xlchart.v1.7" hidden="1">'Resultat og Edderkoppespind'!$B$11:$I$11</definedName>
    <definedName name="_xlchart.v1.8" hidden="1">'Resultat og Edderkoppespind'!$B$12:$I$12</definedName>
    <definedName name="_xlchart.v1.9" hidden="1">'Resultat og Edderkoppespind'!$B$13:$I$13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4" i="2" l="1"/>
  <c r="J13" i="2"/>
  <c r="J12" i="2"/>
  <c r="J11" i="2"/>
  <c r="I8" i="2"/>
  <c r="H8" i="2"/>
  <c r="G8" i="2"/>
  <c r="F8" i="2"/>
  <c r="E8" i="2"/>
  <c r="D8" i="2"/>
  <c r="C8" i="2"/>
  <c r="B8" i="2"/>
  <c r="I7" i="2"/>
  <c r="H7" i="2"/>
  <c r="G7" i="2"/>
  <c r="F7" i="2"/>
  <c r="E7" i="2"/>
  <c r="D7" i="2"/>
  <c r="C7" i="2"/>
  <c r="B7" i="2"/>
  <c r="I6" i="2"/>
  <c r="H6" i="2"/>
  <c r="G6" i="2"/>
  <c r="F6" i="2"/>
  <c r="E6" i="2"/>
  <c r="D6" i="2"/>
  <c r="C6" i="2"/>
  <c r="B6" i="2"/>
  <c r="I5" i="2"/>
  <c r="H5" i="2"/>
  <c r="G5" i="2"/>
  <c r="F5" i="2"/>
  <c r="E5" i="2"/>
  <c r="D5" i="2"/>
  <c r="C5" i="2"/>
  <c r="B5" i="2"/>
  <c r="I4" i="2"/>
  <c r="H4" i="2"/>
  <c r="G4" i="2"/>
  <c r="F4" i="2"/>
  <c r="E4" i="2"/>
  <c r="D4" i="2"/>
  <c r="C4" i="2"/>
  <c r="B4" i="2"/>
  <c r="I3" i="2"/>
  <c r="H3" i="2"/>
  <c r="G3" i="2"/>
  <c r="F3" i="2"/>
  <c r="E3" i="2"/>
  <c r="D3" i="2"/>
  <c r="D10" i="2" s="1"/>
  <c r="D16" i="2" s="1"/>
  <c r="C3" i="2"/>
  <c r="B3" i="2"/>
  <c r="B10" i="2" s="1"/>
  <c r="B16" i="2" s="1"/>
  <c r="I2" i="2"/>
  <c r="I10" i="2" s="1"/>
  <c r="I16" i="2" s="1"/>
  <c r="H2" i="2"/>
  <c r="H10" i="2" s="1"/>
  <c r="H16" i="2" s="1"/>
  <c r="G2" i="2"/>
  <c r="G10" i="2" s="1"/>
  <c r="G16" i="2" s="1"/>
  <c r="F2" i="2"/>
  <c r="E2" i="2"/>
  <c r="E10" i="2" s="1"/>
  <c r="E16" i="2" s="1"/>
  <c r="D2" i="2"/>
  <c r="C2" i="2"/>
  <c r="B2" i="2"/>
  <c r="C80" i="1"/>
  <c r="C69" i="1"/>
  <c r="C58" i="1"/>
  <c r="C47" i="1"/>
  <c r="C36" i="1"/>
  <c r="C25" i="1"/>
  <c r="C14" i="1"/>
  <c r="C10" i="2" l="1"/>
  <c r="C16" i="2" s="1"/>
  <c r="F10" i="2"/>
  <c r="J10" i="2" l="1"/>
  <c r="F16" i="2"/>
</calcChain>
</file>

<file path=xl/sharedStrings.xml><?xml version="1.0" encoding="utf-8"?>
<sst xmlns="http://schemas.openxmlformats.org/spreadsheetml/2006/main" count="176" uniqueCount="109">
  <si>
    <t>Grupperolletest (Belbin) - HTX Teknologifaget</t>
  </si>
  <si>
    <t>Vejledning: Skriv point i de grønne felter. Testen består af 7 sektioner. I hver sektion har du 10 point at fordele mellem de 8 udsagn (A-H). Du kan give alle 10 point til ét udsagn, eller fordele dem. Summen i hver sektion SKAL give 10. Felterne farves røde hvis summen ikke er 10.</t>
  </si>
  <si>
    <t>I. Hvad jeg mener, jeg kan bidrage med i en studiegruppe:</t>
  </si>
  <si>
    <t>Point</t>
  </si>
  <si>
    <t>A</t>
  </si>
  <si>
    <t>Jeg er god til lynhurtigt at spotte nye muligheder og udnytte dem i vores projekt.</t>
  </si>
  <si>
    <t>B</t>
  </si>
  <si>
    <t>Jeg kan arbejde godt sammen med stort set alle i klassen.</t>
  </si>
  <si>
    <t>C</t>
  </si>
  <si>
    <t>Det falder mig helt naturligt at finde på nye idéer.</t>
  </si>
  <si>
    <t>D</t>
  </si>
  <si>
    <t>Min styrke er at få alle i gruppen til at komme på banen, især når jeg ved, at de har gode indspark til vores fælles mål.</t>
  </si>
  <si>
    <t>E</t>
  </si>
  <si>
    <t>Jeg er super effektiv, fordi jeg kan lide at nørde igennem og komme helt til bunds i en problemstilling.</t>
  </si>
  <si>
    <t>F</t>
  </si>
  <si>
    <t>Jeg har ikke noget imod at tage en upopulær beslutning, hvis det i sidste ende giver os den bedste løsning (og den bedste karakter).</t>
  </si>
  <si>
    <t>G</t>
  </si>
  <si>
    <t>Jeg er lynhurtig til at gennemskue, hvad der rent faktisk vil fungere i praksis.</t>
  </si>
  <si>
    <t>H</t>
  </si>
  <si>
    <t>Jeg er god til at komme med objektive forslag til, hvordan vi ellers kan løse opgaven, uden at være fastlåst på min egen idé.</t>
  </si>
  <si>
    <t>Total (skal være 10):</t>
  </si>
  <si>
    <t>II. Hvis jeg har svagheder i gruppearbejde, er det oftest at:</t>
  </si>
  <si>
    <t>Jeg bliver let stresset eller irriteret, hvis vores gruppemøder er ustrukturerede og uden en klar plan.</t>
  </si>
  <si>
    <t>Jeg er nok lidt for flink til at give andre ret i deres idéer, selvom vi ikke har tænkt dem ordentligt igennem endnu.</t>
  </si>
  <si>
    <t>Jeg har en tendens til at snakke lidt for meget, når gruppen først rammer en god idé, vi brænder for.</t>
  </si>
  <si>
    <t>Min meget faglige og direkte stil gør det nogle gange svært for mig at vise spontan begejstring sammen med de andre.</t>
  </si>
  <si>
    <t>Nogle vil måske synes, jeg er lidt for bossy eller dominerende, når der bare skal stresses igennem for at nå en deadline.</t>
  </si>
  <si>
    <t>Jeg har svært ved at tage teten og lede gruppen, måske fordi jeg går for meget op i, at stemningen i gruppen er god.</t>
  </si>
  <si>
    <t>Jeg bliver nemt indfanget af mine egne idéer og kan glemme at holde overblikket over, hvad resten af gruppen laver.</t>
  </si>
  <si>
    <t>De andre i gruppen synes måske, at jeg bekymrer mig for meget om små detaljer og er bange for, at noget går galt.</t>
  </si>
  <si>
    <t>III. Når jeg arbejder sammen med andre på et teknologiprojekt:</t>
  </si>
  <si>
    <t>.. er jeg god til at få folk med på mine idéer uden at presse dem.</t>
  </si>
  <si>
    <t>.. sikrer mit fokus på detaljerne, at vi ikke laver dumme fejl eller glemmer vigtige krav i opgavebeskrivelsen.</t>
  </si>
  <si>
    <t>.. er jeg altid klar til at skubbe på, så vi får lavet noget i stedet for bare at snakke – vi skal nå i mål!</t>
  </si>
  <si>
    <t>.. kan man altid regne med, at jeg kommer med nogle fede og originale idéer.</t>
  </si>
  <si>
    <t>.. er jeg altid klar til at bakke op om en god idé for gruppens skyld, uanset hvem der fik den.</t>
  </si>
  <si>
    <t>.. er jeg altid på udkig efter at inddrage den nyeste viden, smarte løsninger eller ny teknologi i vores projekt.</t>
  </si>
  <si>
    <t>.. tror jeg, at de andre sætter pris på, at jeg bevarer overblikket og holder hovedet koldt.</t>
  </si>
  <si>
    <t>.. kan man regne med, at det er mig, der sørger for at få sat struktur og planlagt alt det arbejde, der skal laves.</t>
  </si>
  <si>
    <t>IV. Min typiske måde at håndtere gruppearbejdet på er:</t>
  </si>
  <si>
    <t>Jeg interesserer mig naturligt for at lære mine gruppemedlemmer at kende, så vi har det godt socialt.</t>
  </si>
  <si>
    <t>Jeg er ikke bange for at udfordre de andres holdninger eller holde fast i min egen mening, også selvom jeg er den eneste, der mener det.</t>
  </si>
  <si>
    <t>Det er typisk mig, der finder de logiske argumenter for at skyde urealistiske idéer ned, før vi spilder tid på dem.</t>
  </si>
  <si>
    <t>Jeg synes selv, at jeg er vildt god til at få tingene til at ske, når vi først har lagt en slagplan.</t>
  </si>
  <si>
    <t>Jeg prøver ofte at undgå kedelige standardløsninger og vil hellere komme op med noget overraskende og kreativt.</t>
  </si>
  <si>
    <t>Jeg går ret meget op i perfektionisme i forhold til de dele af rapporten eller produktet, som jeg har ansvar for.</t>
  </si>
  <si>
    <t>Jeg har ikke noget problem med at række ud til læreren, eksperter eller andre uden for gruppen for at skaffe den viden, vi mangler.</t>
  </si>
  <si>
    <t>Jeg vil gerne høre alles mening, men jeg skærer igennem og tager en beslutning, hvis vi kører fast i en diskussion.</t>
  </si>
  <si>
    <t>V. Jeg bliver især motiveret i projektarbejdet, fordi:</t>
  </si>
  <si>
    <t>Jeg får lov til at analysere problemet grundigt og vurdere alle mulige løsninger.</t>
  </si>
  <si>
    <t>Jeg kan fokusere på at bygge noget eller finde praktiske løsninger på vores problemstilling.</t>
  </si>
  <si>
    <t>Jeg kan mærke, at vi har et godt sammenhold i gruppen, og alle trives med arbejdet.</t>
  </si>
  <si>
    <t>Jeg får mulighed for at præge de vigtige beslutninger om, i hvilken retning vores projekt skal gå.</t>
  </si>
  <si>
    <t>Jeg kan sparre med folk, der virkelig kan lære mig noget nyt og har en anden vinkel på tingene.</t>
  </si>
  <si>
    <t>Det lykkes mig at få hele gruppen til at blive enige om en plan for, hvordan vi fordeler arbejdet og kommer videre.</t>
  </si>
  <si>
    <t>Jeg får lov til bare at koble af fra alt andet og koncentrere mig 100 % om én specifik opgave.</t>
  </si>
  <si>
    <t>Jeg får lov til at nørde med et helt nyt emne, der udvider min horisont og gør mig klogere.</t>
  </si>
  <si>
    <t>VI. Hvis vi pludselig får en svær og uventet opgave, der skal løses lynhurtigt med nogle fra klassen, jeg ikke kender så godt:</t>
  </si>
  <si>
    <t>.. ville jeg nok foretrække at trække mig lidt tilbage og gennemtænke en løsning selv, før vi udvikler noget sammen.</t>
  </si>
  <si>
    <t>.. ville jeg lynhurtigt teame op med den person, der virker mest positiv og løsningsorienteret, uanset hvem det er.</t>
  </si>
  <si>
    <t>.. ville jeg bryde opgaven ned i mindre bidder og finde ud af, hvad hver person i gruppen er bedst til at løse.</t>
  </si>
  <si>
    <t>.. ville min stress-tærskel og tidsfornemmelse sikre, at vi bare kom i gang, så vi kunne nå deadlinen.</t>
  </si>
  <si>
    <t>.. tror jeg, at jeg ville bevare overblikket, holde hovedet koldt og sørge for, at vi angriber opgaven logisk.</t>
  </si>
  <si>
    <t>.. ville jeg bare køre på og bevare mit stædige fokus på at få opgaven løst på trods af tidspresset.</t>
  </si>
  <si>
    <t>.. ville jeg træde i karakter og tage styringen, hvis jeg kunne mærke, at gruppen slet ikke kom nogen vegne.</t>
  </si>
  <si>
    <t>.. ville jeg starte en brainstorming med de andre for at få idéer på bordet og sætte gang i arbejdet.</t>
  </si>
  <si>
    <t>VII. Når jeg støder på problemer i gruppearbejdet, skyldes det typisk at:</t>
  </si>
  <si>
    <t>Jeg kan godt blive utålmodig og irriteret på dem, der sinker arbejdet eller ikke får lavet deres del.</t>
  </si>
  <si>
    <t>De andre synes nogle gange, at jeg tænker for logisk og teoretisk i stedet for bare at kaste mig ud i tingene på mavefornemmelsen.</t>
  </si>
  <si>
    <t>Min trang til at sikre, at alt er 100 % i orden, kan nogle gange virke lidt langsom og hæmmende på gruppen.</t>
  </si>
  <si>
    <t>Jeg kommer hurtigt til at kede mig og overlader det ofte til et par af de andre at tage slæbet med at få sat tingene i gang.</t>
  </si>
  <si>
    <t>Jeg har virkelig svært ved at komme i gang med arbejdet, før rammerne og målet er fuldstændig krystalklart for mig.</t>
  </si>
  <si>
    <t>Jeg kan nogle gange have ret svært ved at forklare og sætte ord på mine mere kreative idéer og indfald, så de andre forstår dem.</t>
  </si>
  <si>
    <t>Jeg bruger meget energi på at undgå at kræve noget af de andre, som jeg ved, jeg ikke selv ville kunne magte at gøre.</t>
  </si>
  <si>
    <t>Jeg kan godt tøve lidt med at holde fast i min mening, hvis de andre i gruppen virker til at yde stærk modstand mod den.</t>
  </si>
  <si>
    <t>Sektion</t>
  </si>
  <si>
    <t>Organisator</t>
  </si>
  <si>
    <t>Koordinator</t>
  </si>
  <si>
    <t>Opstarter</t>
  </si>
  <si>
    <t>Idémand</t>
  </si>
  <si>
    <t>Kontaktskaber</t>
  </si>
  <si>
    <t>Analysator</t>
  </si>
  <si>
    <t>Formidler</t>
  </si>
  <si>
    <t>Afslutter</t>
  </si>
  <si>
    <t>Sektion 1</t>
  </si>
  <si>
    <t>Sektion 2</t>
  </si>
  <si>
    <t>Sektion 3</t>
  </si>
  <si>
    <t>Sektion 4</t>
  </si>
  <si>
    <t>Sektion 5</t>
  </si>
  <si>
    <t>Sektion 6</t>
  </si>
  <si>
    <t>Sektion 7</t>
  </si>
  <si>
    <t>Elev 1 (Dig selv)</t>
  </si>
  <si>
    <t>Elev 2</t>
  </si>
  <si>
    <t>Elev 3</t>
  </si>
  <si>
    <t>Elev 4</t>
  </si>
  <si>
    <t>Elev 5</t>
  </si>
  <si>
    <t>Gruppe Total</t>
  </si>
  <si>
    <t>VEJLEDNING TIL GRUPPEOVERBLIK: Indsæt de øvrige gruppemedlemmers samlede pointtal for hver rolle i de grønne felter (Elev 2-5). 'Gruppe Total' summerer alle gruppens point, så I kan se jeres samlede styrker og finde ud af, om I mangler nogle roller eller kompetencer i projektet.</t>
  </si>
  <si>
    <t>Grupperolle</t>
  </si>
  <si>
    <t>Beskrivelse (Tilpasset HTX og Teknologifaget)</t>
  </si>
  <si>
    <t>Omsætter idéer til praktisk arbejde. Får tingene gjort. Effektiv og systematisk. Sikrer, at der bliver handlet og produceret, så gruppen ikke bare snakker.</t>
  </si>
  <si>
    <t>Holder overblik, fordeler opgaver, uddelegerer, sørger for at alle er med. Samler trådene, skaber en fælles retning og sikrer at gruppen udnytter sine ressourcer optimalt.</t>
  </si>
  <si>
    <t>Drives af resultater, arbejder godt under pres, har et stort drive. Skubber gruppen fremad, udfordrer status quo. Kan til tider blive lidt utålmodig eller dominerende.</t>
  </si>
  <si>
    <t>Får de kreative, originale idéer, tænker ud af boksen og finder nye vinkler på projektet. Kan løse komplekse problemer, men er ikke altid lige praktisk orienteret eller detaljefokuseret.</t>
  </si>
  <si>
    <t>Udadvendt, entusiastisk. Finder viden uden for gruppen, nysgerrig, god til at netværke, tale med lærere eller eksperter, og skaffe materialer eller ny inspiration.</t>
  </si>
  <si>
    <t>Logisk, kritisk tænkende, gennemskuer faldgruber. Objektiv og overvejer alle muligheder nøje, før der tages en beslutning. Den skarpe hjerne der forhindrer holdet i at træffe forkerte valg.</t>
  </si>
  <si>
    <t>Formidler / Holdspiller</t>
  </si>
  <si>
    <t>Sørger for den gode stemning, hjælper til hvor der er brug for det. Lytter, skaber samarbejde og undgår konflikter. Limen der holder gruppen sammen, især når det er svært.</t>
  </si>
  <si>
    <t>Perfektionisten, tjekker for fejl og mangler. Sikrer at alt overholder deadlines og krav i opgavebeskrivelsen. Fokuserer ekstremt meget på detaljerne og kvaliteten i det færdige produkt.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</si>
</sst>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4"/>
      <color rgb="FFFFFFFF"/>
      <name val="Calibri"/>
    </font>
    <font>
      <i/>
      <sz val="11"/>
      <name val="Calibri"/>
    </font>
    <font>
      <b/>
      <sz val="12"/>
      <name val="Calibri"/>
    </font>
    <font>
      <b/>
      <sz val="11"/>
      <name val="Calibri"/>
    </font>
    <font>
      <b/>
      <sz val="11"/>
      <color rgb="FFFFFFFF"/>
      <name val="Calibri"/>
    </font>
    <font>
      <i/>
      <sz val="1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2F5597"/>
        <bgColor rgb="FF2F5597"/>
      </patternFill>
    </fill>
    <fill>
      <patternFill patternType="solid">
        <fgColor rgb="FFD9E1F2"/>
        <bgColor rgb="FFD9E1F2"/>
      </patternFill>
    </fill>
    <fill>
      <patternFill patternType="solid">
        <fgColor rgb="FFE2EFDA"/>
        <bgColor rgb="FFE2EFDA"/>
      </patternFill>
    </fill>
    <fill>
      <patternFill patternType="solid">
        <fgColor rgb="FFEDEDED"/>
        <bgColor rgb="FFEDEDED"/>
      </patternFill>
    </fill>
    <fill>
      <patternFill patternType="solid">
        <fgColor rgb="FF1F4E78"/>
        <bgColor rgb="FF1F4E78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2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4" borderId="1" xfId="0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1" fillId="2" borderId="0" xfId="0" applyFont="1" applyFill="1"/>
    <xf numFmtId="0" fontId="4" fillId="0" borderId="0" xfId="0" applyFont="1"/>
    <xf numFmtId="0" fontId="0" fillId="0" borderId="0" xfId="0" applyAlignment="1">
      <alignment horizontal="center" vertical="center"/>
    </xf>
    <xf numFmtId="0" fontId="4" fillId="5" borderId="0" xfId="0" applyFont="1" applyFill="1" applyAlignment="1">
      <alignment horizontal="center" vertical="center"/>
    </xf>
    <xf numFmtId="0" fontId="4" fillId="0" borderId="0" xfId="0" applyFont="1" applyAlignment="1">
      <alignment vertical="top"/>
    </xf>
    <xf numFmtId="0" fontId="0" fillId="0" borderId="0" xfId="0" applyAlignment="1">
      <alignment vertical="top" wrapText="1"/>
    </xf>
    <xf numFmtId="0" fontId="4" fillId="5" borderId="0" xfId="0" applyFont="1" applyFill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6" borderId="0" xfId="0" applyFont="1" applyFill="1"/>
    <xf numFmtId="0" fontId="5" fillId="6" borderId="1" xfId="0" applyFont="1" applyFill="1" applyBorder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0" fillId="0" borderId="0" xfId="0"/>
    <xf numFmtId="0" fontId="4" fillId="5" borderId="1" xfId="0" applyFont="1" applyFill="1" applyBorder="1" applyAlignment="1">
      <alignment horizontal="right" vertical="center"/>
    </xf>
    <xf numFmtId="0" fontId="0" fillId="0" borderId="2" xfId="0" applyBorder="1"/>
    <xf numFmtId="0" fontId="3" fillId="3" borderId="0" xfId="0" applyFont="1" applyFill="1"/>
    <xf numFmtId="0" fontId="2" fillId="0" borderId="0" xfId="0" applyFont="1" applyAlignment="1">
      <alignment vertical="center" wrapText="1"/>
    </xf>
    <xf numFmtId="0" fontId="1" fillId="2" borderId="0" xfId="0" applyFont="1" applyFill="1" applyAlignment="1">
      <alignment horizontal="center" vertical="center"/>
    </xf>
  </cellXfs>
  <cellStyles count="1">
    <cellStyle name="Normal" xfId="0" builtinId="0"/>
  </cellStyles>
  <dxfs count="14"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a-D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Gruppens Samlede Roller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title>
    <c:autoTitleDeleted val="0"/>
    <c:plotArea>
      <c:layout/>
      <c:radarChart>
        <c:radarStyle val="marker"/>
        <c:varyColors val="0"/>
        <c:ser>
          <c:idx val="0"/>
          <c:order val="0"/>
          <c:tx>
            <c:v>Dig selv</c:v>
          </c:tx>
          <c:spPr>
            <a:ln w="34925" cap="rnd">
              <a:solidFill>
                <a:schemeClr val="accent1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none"/>
          </c:marker>
          <c:cat>
            <c:strRef>
              <c:f>'Resultat og Edderkoppespind'!$B$1:$I$1</c:f>
              <c:strCache>
                <c:ptCount val="8"/>
                <c:pt idx="0">
                  <c:v>Organisator</c:v>
                </c:pt>
                <c:pt idx="1">
                  <c:v>Koordinator</c:v>
                </c:pt>
                <c:pt idx="2">
                  <c:v>Opstarter</c:v>
                </c:pt>
                <c:pt idx="3">
                  <c:v>Idémand</c:v>
                </c:pt>
                <c:pt idx="4">
                  <c:v>Kontaktskaber</c:v>
                </c:pt>
                <c:pt idx="5">
                  <c:v>Analysator</c:v>
                </c:pt>
                <c:pt idx="6">
                  <c:v>Formidler</c:v>
                </c:pt>
                <c:pt idx="7">
                  <c:v>Afslutter</c:v>
                </c:pt>
              </c:strCache>
            </c:strRef>
          </c:cat>
          <c:val>
            <c:numRef>
              <c:f>'Resultat og Edderkoppespind'!$B$10:$I$10</c:f>
              <c:numCache>
                <c:formatCode>General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DE1-47D8-A2B3-B047340B5D33}"/>
            </c:ext>
          </c:extLst>
        </c:ser>
        <c:ser>
          <c:idx val="1"/>
          <c:order val="1"/>
          <c:tx>
            <c:v>Elev 2</c:v>
          </c:tx>
          <c:spPr>
            <a:ln w="34925" cap="rnd">
              <a:solidFill>
                <a:schemeClr val="accent6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none"/>
          </c:marker>
          <c:cat>
            <c:strRef>
              <c:f>'Resultat og Edderkoppespind'!$B$1:$I$1</c:f>
              <c:strCache>
                <c:ptCount val="8"/>
                <c:pt idx="0">
                  <c:v>Organisator</c:v>
                </c:pt>
                <c:pt idx="1">
                  <c:v>Koordinator</c:v>
                </c:pt>
                <c:pt idx="2">
                  <c:v>Opstarter</c:v>
                </c:pt>
                <c:pt idx="3">
                  <c:v>Idémand</c:v>
                </c:pt>
                <c:pt idx="4">
                  <c:v>Kontaktskaber</c:v>
                </c:pt>
                <c:pt idx="5">
                  <c:v>Analysator</c:v>
                </c:pt>
                <c:pt idx="6">
                  <c:v>Formidler</c:v>
                </c:pt>
                <c:pt idx="7">
                  <c:v>Afslutter</c:v>
                </c:pt>
              </c:strCache>
            </c:strRef>
          </c:cat>
          <c:val>
            <c:numRef>
              <c:f>'Resultat og Edderkoppespind'!$B$11:$I$11</c:f>
              <c:numCache>
                <c:formatCode>General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DE1-47D8-A2B3-B047340B5D33}"/>
            </c:ext>
          </c:extLst>
        </c:ser>
        <c:ser>
          <c:idx val="2"/>
          <c:order val="2"/>
          <c:tx>
            <c:v>Elev 3</c:v>
          </c:tx>
          <c:spPr>
            <a:ln w="34925" cap="rnd">
              <a:solidFill>
                <a:schemeClr val="accent3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none"/>
          </c:marker>
          <c:cat>
            <c:strRef>
              <c:f>'Resultat og Edderkoppespind'!$B$1:$I$1</c:f>
              <c:strCache>
                <c:ptCount val="8"/>
                <c:pt idx="0">
                  <c:v>Organisator</c:v>
                </c:pt>
                <c:pt idx="1">
                  <c:v>Koordinator</c:v>
                </c:pt>
                <c:pt idx="2">
                  <c:v>Opstarter</c:v>
                </c:pt>
                <c:pt idx="3">
                  <c:v>Idémand</c:v>
                </c:pt>
                <c:pt idx="4">
                  <c:v>Kontaktskaber</c:v>
                </c:pt>
                <c:pt idx="5">
                  <c:v>Analysator</c:v>
                </c:pt>
                <c:pt idx="6">
                  <c:v>Formidler</c:v>
                </c:pt>
                <c:pt idx="7">
                  <c:v>Afslutter</c:v>
                </c:pt>
              </c:strCache>
            </c:strRef>
          </c:cat>
          <c:val>
            <c:numRef>
              <c:f>'Resultat og Edderkoppespind'!$B$12:$I$12</c:f>
              <c:numCache>
                <c:formatCode>General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DE1-47D8-A2B3-B047340B5D33}"/>
            </c:ext>
          </c:extLst>
        </c:ser>
        <c:ser>
          <c:idx val="3"/>
          <c:order val="3"/>
          <c:tx>
            <c:v>Elev 4</c:v>
          </c:tx>
          <c:spPr>
            <a:ln w="34925" cap="rnd">
              <a:solidFill>
                <a:schemeClr val="accent4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none"/>
          </c:marker>
          <c:cat>
            <c:strRef>
              <c:f>'Resultat og Edderkoppespind'!$B$1:$I$1</c:f>
              <c:strCache>
                <c:ptCount val="8"/>
                <c:pt idx="0">
                  <c:v>Organisator</c:v>
                </c:pt>
                <c:pt idx="1">
                  <c:v>Koordinator</c:v>
                </c:pt>
                <c:pt idx="2">
                  <c:v>Opstarter</c:v>
                </c:pt>
                <c:pt idx="3">
                  <c:v>Idémand</c:v>
                </c:pt>
                <c:pt idx="4">
                  <c:v>Kontaktskaber</c:v>
                </c:pt>
                <c:pt idx="5">
                  <c:v>Analysator</c:v>
                </c:pt>
                <c:pt idx="6">
                  <c:v>Formidler</c:v>
                </c:pt>
                <c:pt idx="7">
                  <c:v>Afslutter</c:v>
                </c:pt>
              </c:strCache>
            </c:strRef>
          </c:cat>
          <c:val>
            <c:numRef>
              <c:f>'Resultat og Edderkoppespind'!$B$13:$I$13</c:f>
              <c:numCache>
                <c:formatCode>General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DE1-47D8-A2B3-B047340B5D33}"/>
            </c:ext>
          </c:extLst>
        </c:ser>
        <c:ser>
          <c:idx val="4"/>
          <c:order val="4"/>
          <c:tx>
            <c:v>Elev 5</c:v>
          </c:tx>
          <c:spPr>
            <a:ln w="34925" cap="rnd">
              <a:solidFill>
                <a:schemeClr val="accent5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none"/>
          </c:marker>
          <c:cat>
            <c:strRef>
              <c:f>'Resultat og Edderkoppespind'!$B$1:$I$1</c:f>
              <c:strCache>
                <c:ptCount val="8"/>
                <c:pt idx="0">
                  <c:v>Organisator</c:v>
                </c:pt>
                <c:pt idx="1">
                  <c:v>Koordinator</c:v>
                </c:pt>
                <c:pt idx="2">
                  <c:v>Opstarter</c:v>
                </c:pt>
                <c:pt idx="3">
                  <c:v>Idémand</c:v>
                </c:pt>
                <c:pt idx="4">
                  <c:v>Kontaktskaber</c:v>
                </c:pt>
                <c:pt idx="5">
                  <c:v>Analysator</c:v>
                </c:pt>
                <c:pt idx="6">
                  <c:v>Formidler</c:v>
                </c:pt>
                <c:pt idx="7">
                  <c:v>Afslutter</c:v>
                </c:pt>
              </c:strCache>
            </c:strRef>
          </c:cat>
          <c:val>
            <c:numRef>
              <c:f>'Resultat og Edderkoppespind'!$B$14:$I$14</c:f>
              <c:numCache>
                <c:formatCode>General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DE1-47D8-A2B3-B047340B5D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81786095"/>
        <c:axId val="1582791567"/>
      </c:radarChart>
      <c:catAx>
        <c:axId val="208178609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1582791567"/>
        <c:crosses val="autoZero"/>
        <c:auto val="1"/>
        <c:lblAlgn val="ctr"/>
        <c:lblOffset val="100"/>
        <c:noMultiLvlLbl val="0"/>
      </c:catAx>
      <c:valAx>
        <c:axId val="158279156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208178609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a-DK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a-D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/>
              <a:t>Mine Roller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title>
    <c:autoTitleDeleted val="0"/>
    <c:plotArea>
      <c:layout/>
      <c:radarChart>
        <c:radarStyle val="fill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cat>
            <c:strRef>
              <c:f>'Resultat og Edderkoppespind'!$B$1:$I$1</c:f>
              <c:strCache>
                <c:ptCount val="8"/>
                <c:pt idx="0">
                  <c:v>Organisator</c:v>
                </c:pt>
                <c:pt idx="1">
                  <c:v>Koordinator</c:v>
                </c:pt>
                <c:pt idx="2">
                  <c:v>Opstarter</c:v>
                </c:pt>
                <c:pt idx="3">
                  <c:v>Idémand</c:v>
                </c:pt>
                <c:pt idx="4">
                  <c:v>Kontaktskaber</c:v>
                </c:pt>
                <c:pt idx="5">
                  <c:v>Analysator</c:v>
                </c:pt>
                <c:pt idx="6">
                  <c:v>Formidler</c:v>
                </c:pt>
                <c:pt idx="7">
                  <c:v>Afslutter</c:v>
                </c:pt>
              </c:strCache>
            </c:strRef>
          </c:cat>
          <c:val>
            <c:numRef>
              <c:f>'Resultat og Edderkoppespind'!$B$10:$I$10</c:f>
              <c:numCache>
                <c:formatCode>General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F49-466B-A429-8726A04C49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72406207"/>
        <c:axId val="1673077519"/>
        <c:extLst>
          <c:ext xmlns:c15="http://schemas.microsoft.com/office/drawing/2012/chart" uri="{02D57815-91ED-43cb-92C2-25804820EDAC}">
            <c15:filteredRadarSeries>
              <c15:ser>
                <c:idx val="1"/>
                <c:order val="1"/>
                <c:spPr>
                  <a:solidFill>
                    <a:schemeClr val="accent2"/>
                  </a:solidFill>
                  <a:ln>
                    <a:noFill/>
                  </a:ln>
                  <a:effectLst/>
                </c:spPr>
                <c:cat>
                  <c:strRef>
                    <c:extLst>
                      <c:ext uri="{02D57815-91ED-43cb-92C2-25804820EDAC}">
                        <c15:formulaRef>
                          <c15:sqref>'Resultat og Edderkoppespind'!$B$1:$I$1</c15:sqref>
                        </c15:formulaRef>
                      </c:ext>
                    </c:extLst>
                    <c:strCache>
                      <c:ptCount val="8"/>
                      <c:pt idx="0">
                        <c:v>Organisator</c:v>
                      </c:pt>
                      <c:pt idx="1">
                        <c:v>Koordinator</c:v>
                      </c:pt>
                      <c:pt idx="2">
                        <c:v>Opstarter</c:v>
                      </c:pt>
                      <c:pt idx="3">
                        <c:v>Idémand</c:v>
                      </c:pt>
                      <c:pt idx="4">
                        <c:v>Kontaktskaber</c:v>
                      </c:pt>
                      <c:pt idx="5">
                        <c:v>Analysator</c:v>
                      </c:pt>
                      <c:pt idx="6">
                        <c:v>Formidler</c:v>
                      </c:pt>
                      <c:pt idx="7">
                        <c:v>Afslutter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'Resultat og Edderkoppespind'!$B$11:$I$11</c15:sqref>
                        </c15:formulaRef>
                      </c:ext>
                    </c:extLst>
                    <c:numCache>
                      <c:formatCode>General</c:formatCode>
                      <c:ptCount val="8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0</c:v>
                      </c:pt>
                      <c:pt idx="6">
                        <c:v>0</c:v>
                      </c:pt>
                      <c:pt idx="7">
                        <c:v>0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1-4F49-466B-A429-8726A04C49DD}"/>
                  </c:ext>
                </c:extLst>
              </c15:ser>
            </c15:filteredRadarSeries>
            <c15:filteredRadarSeries>
              <c15:ser>
                <c:idx val="2"/>
                <c:order val="2"/>
                <c:spPr>
                  <a:solidFill>
                    <a:schemeClr val="accent3"/>
                  </a:solidFill>
                  <a:ln>
                    <a:noFill/>
                  </a:ln>
                  <a:effectLst/>
                </c:spPr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'Resultat og Edderkoppespind'!$B$1:$I$1</c15:sqref>
                        </c15:formulaRef>
                      </c:ext>
                    </c:extLst>
                    <c:strCache>
                      <c:ptCount val="8"/>
                      <c:pt idx="0">
                        <c:v>Organisator</c:v>
                      </c:pt>
                      <c:pt idx="1">
                        <c:v>Koordinator</c:v>
                      </c:pt>
                      <c:pt idx="2">
                        <c:v>Opstarter</c:v>
                      </c:pt>
                      <c:pt idx="3">
                        <c:v>Idémand</c:v>
                      </c:pt>
                      <c:pt idx="4">
                        <c:v>Kontaktskaber</c:v>
                      </c:pt>
                      <c:pt idx="5">
                        <c:v>Analysator</c:v>
                      </c:pt>
                      <c:pt idx="6">
                        <c:v>Formidler</c:v>
                      </c:pt>
                      <c:pt idx="7">
                        <c:v>Afslutter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'Resultat og Edderkoppespind'!$B$12:$I$12</c15:sqref>
                        </c15:formulaRef>
                      </c:ext>
                    </c:extLst>
                    <c:numCache>
                      <c:formatCode>General</c:formatCode>
                      <c:ptCount val="8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0</c:v>
                      </c:pt>
                      <c:pt idx="6">
                        <c:v>0</c:v>
                      </c:pt>
                      <c:pt idx="7">
                        <c:v>0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2-4F49-466B-A429-8726A04C49DD}"/>
                  </c:ext>
                </c:extLst>
              </c15:ser>
            </c15:filteredRadarSeries>
            <c15:filteredRadarSeries>
              <c15:ser>
                <c:idx val="3"/>
                <c:order val="3"/>
                <c:spPr>
                  <a:solidFill>
                    <a:schemeClr val="accent4"/>
                  </a:solidFill>
                  <a:ln>
                    <a:noFill/>
                  </a:ln>
                  <a:effectLst/>
                </c:spPr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'Resultat og Edderkoppespind'!$B$1:$I$1</c15:sqref>
                        </c15:formulaRef>
                      </c:ext>
                    </c:extLst>
                    <c:strCache>
                      <c:ptCount val="8"/>
                      <c:pt idx="0">
                        <c:v>Organisator</c:v>
                      </c:pt>
                      <c:pt idx="1">
                        <c:v>Koordinator</c:v>
                      </c:pt>
                      <c:pt idx="2">
                        <c:v>Opstarter</c:v>
                      </c:pt>
                      <c:pt idx="3">
                        <c:v>Idémand</c:v>
                      </c:pt>
                      <c:pt idx="4">
                        <c:v>Kontaktskaber</c:v>
                      </c:pt>
                      <c:pt idx="5">
                        <c:v>Analysator</c:v>
                      </c:pt>
                      <c:pt idx="6">
                        <c:v>Formidler</c:v>
                      </c:pt>
                      <c:pt idx="7">
                        <c:v>Afslutter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'Resultat og Edderkoppespind'!$B$13:$I$13</c15:sqref>
                        </c15:formulaRef>
                      </c:ext>
                    </c:extLst>
                    <c:numCache>
                      <c:formatCode>General</c:formatCode>
                      <c:ptCount val="8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0</c:v>
                      </c:pt>
                      <c:pt idx="6">
                        <c:v>0</c:v>
                      </c:pt>
                      <c:pt idx="7">
                        <c:v>0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4F49-466B-A429-8726A04C49DD}"/>
                  </c:ext>
                </c:extLst>
              </c15:ser>
            </c15:filteredRadarSeries>
            <c15:filteredRadarSeries>
              <c15:ser>
                <c:idx val="4"/>
                <c:order val="4"/>
                <c:spPr>
                  <a:solidFill>
                    <a:schemeClr val="accent5"/>
                  </a:solidFill>
                  <a:ln>
                    <a:noFill/>
                  </a:ln>
                  <a:effectLst/>
                </c:spPr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'Resultat og Edderkoppespind'!$B$1:$I$1</c15:sqref>
                        </c15:formulaRef>
                      </c:ext>
                    </c:extLst>
                    <c:strCache>
                      <c:ptCount val="8"/>
                      <c:pt idx="0">
                        <c:v>Organisator</c:v>
                      </c:pt>
                      <c:pt idx="1">
                        <c:v>Koordinator</c:v>
                      </c:pt>
                      <c:pt idx="2">
                        <c:v>Opstarter</c:v>
                      </c:pt>
                      <c:pt idx="3">
                        <c:v>Idémand</c:v>
                      </c:pt>
                      <c:pt idx="4">
                        <c:v>Kontaktskaber</c:v>
                      </c:pt>
                      <c:pt idx="5">
                        <c:v>Analysator</c:v>
                      </c:pt>
                      <c:pt idx="6">
                        <c:v>Formidler</c:v>
                      </c:pt>
                      <c:pt idx="7">
                        <c:v>Afslutter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'Resultat og Edderkoppespind'!$B$14:$I$14</c15:sqref>
                        </c15:formulaRef>
                      </c:ext>
                    </c:extLst>
                    <c:numCache>
                      <c:formatCode>General</c:formatCode>
                      <c:ptCount val="8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0</c:v>
                      </c:pt>
                      <c:pt idx="6">
                        <c:v>0</c:v>
                      </c:pt>
                      <c:pt idx="7">
                        <c:v>0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4F49-466B-A429-8726A04C49DD}"/>
                  </c:ext>
                </c:extLst>
              </c15:ser>
            </c15:filteredRadarSeries>
          </c:ext>
        </c:extLst>
      </c:radarChart>
      <c:valAx>
        <c:axId val="167307751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1772406207"/>
        <c:crossBetween val="between"/>
      </c:valAx>
      <c:catAx>
        <c:axId val="1772406207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1673077519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a-DK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31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19050</xdr:colOff>
      <xdr:row>19</xdr:row>
      <xdr:rowOff>4762</xdr:rowOff>
    </xdr:from>
    <xdr:to>
      <xdr:col>9</xdr:col>
      <xdr:colOff>590550</xdr:colOff>
      <xdr:row>33</xdr:row>
      <xdr:rowOff>80962</xdr:rowOff>
    </xdr:to>
    <xdr:graphicFrame macro="">
      <xdr:nvGraphicFramePr>
        <xdr:cNvPr id="3" name="Diagram 2">
          <a:extLst>
            <a:ext uri="{FF2B5EF4-FFF2-40B4-BE49-F238E27FC236}">
              <a16:creationId xmlns:a16="http://schemas.microsoft.com/office/drawing/2014/main" id="{9676D72F-048C-E894-84F0-4228DF75C4D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19</xdr:row>
      <xdr:rowOff>0</xdr:rowOff>
    </xdr:from>
    <xdr:to>
      <xdr:col>4</xdr:col>
      <xdr:colOff>571500</xdr:colOff>
      <xdr:row>33</xdr:row>
      <xdr:rowOff>76200</xdr:rowOff>
    </xdr:to>
    <xdr:graphicFrame macro="">
      <xdr:nvGraphicFramePr>
        <xdr:cNvPr id="4" name="Diagram 3">
          <a:extLst>
            <a:ext uri="{FF2B5EF4-FFF2-40B4-BE49-F238E27FC236}">
              <a16:creationId xmlns:a16="http://schemas.microsoft.com/office/drawing/2014/main" id="{954F28D6-6DD1-466D-8D01-8E6FE7BC041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80"/>
  <sheetViews>
    <sheetView tabSelected="1" workbookViewId="0">
      <selection activeCell="A61" sqref="A61:XFD61"/>
    </sheetView>
  </sheetViews>
  <sheetFormatPr defaultRowHeight="15" x14ac:dyDescent="0.25"/>
  <cols>
    <col min="1" max="1" width="6.5703125" customWidth="1"/>
    <col min="2" max="2" width="130.7109375" customWidth="1"/>
    <col min="3" max="3" width="15" customWidth="1"/>
  </cols>
  <sheetData>
    <row r="1" spans="1:3" ht="18.75" x14ac:dyDescent="0.25">
      <c r="A1" s="23" t="s">
        <v>0</v>
      </c>
      <c r="B1" s="18"/>
      <c r="C1" s="18"/>
    </row>
    <row r="2" spans="1:3" x14ac:dyDescent="0.25">
      <c r="A2" s="22" t="s">
        <v>1</v>
      </c>
      <c r="B2" s="18"/>
      <c r="C2" s="18"/>
    </row>
    <row r="3" spans="1:3" x14ac:dyDescent="0.25">
      <c r="A3" s="18"/>
      <c r="B3" s="18"/>
      <c r="C3" s="18"/>
    </row>
    <row r="5" spans="1:3" ht="15.75" x14ac:dyDescent="0.25">
      <c r="A5" s="21" t="s">
        <v>2</v>
      </c>
      <c r="B5" s="18"/>
      <c r="C5" s="2" t="s">
        <v>3</v>
      </c>
    </row>
    <row r="6" spans="1:3" x14ac:dyDescent="0.25">
      <c r="A6" s="3" t="s">
        <v>4</v>
      </c>
      <c r="B6" s="4" t="s">
        <v>5</v>
      </c>
      <c r="C6" s="5">
        <v>0</v>
      </c>
    </row>
    <row r="7" spans="1:3" x14ac:dyDescent="0.25">
      <c r="A7" s="3" t="s">
        <v>6</v>
      </c>
      <c r="B7" s="4" t="s">
        <v>7</v>
      </c>
      <c r="C7" s="5">
        <v>0</v>
      </c>
    </row>
    <row r="8" spans="1:3" x14ac:dyDescent="0.25">
      <c r="A8" s="3" t="s">
        <v>8</v>
      </c>
      <c r="B8" s="4" t="s">
        <v>9</v>
      </c>
      <c r="C8" s="5">
        <v>0</v>
      </c>
    </row>
    <row r="9" spans="1:3" x14ac:dyDescent="0.25">
      <c r="A9" s="3" t="s">
        <v>10</v>
      </c>
      <c r="B9" s="4" t="s">
        <v>11</v>
      </c>
      <c r="C9" s="5">
        <v>0</v>
      </c>
    </row>
    <row r="10" spans="1:3" x14ac:dyDescent="0.25">
      <c r="A10" s="3" t="s">
        <v>12</v>
      </c>
      <c r="B10" s="4" t="s">
        <v>13</v>
      </c>
      <c r="C10" s="5">
        <v>0</v>
      </c>
    </row>
    <row r="11" spans="1:3" x14ac:dyDescent="0.25">
      <c r="A11" s="3" t="s">
        <v>14</v>
      </c>
      <c r="B11" s="4" t="s">
        <v>15</v>
      </c>
      <c r="C11" s="5">
        <v>0</v>
      </c>
    </row>
    <row r="12" spans="1:3" x14ac:dyDescent="0.25">
      <c r="A12" s="3" t="s">
        <v>16</v>
      </c>
      <c r="B12" s="4" t="s">
        <v>17</v>
      </c>
      <c r="C12" s="5">
        <v>0</v>
      </c>
    </row>
    <row r="13" spans="1:3" x14ac:dyDescent="0.25">
      <c r="A13" s="3" t="s">
        <v>18</v>
      </c>
      <c r="B13" s="4" t="s">
        <v>19</v>
      </c>
      <c r="C13" s="5">
        <v>0</v>
      </c>
    </row>
    <row r="14" spans="1:3" x14ac:dyDescent="0.25">
      <c r="A14" s="19" t="s">
        <v>20</v>
      </c>
      <c r="B14" s="20"/>
      <c r="C14" s="6">
        <f>SUM(C6:C13)</f>
        <v>0</v>
      </c>
    </row>
    <row r="16" spans="1:3" ht="15.75" x14ac:dyDescent="0.25">
      <c r="A16" s="21" t="s">
        <v>21</v>
      </c>
      <c r="B16" s="18"/>
      <c r="C16" s="2" t="s">
        <v>3</v>
      </c>
    </row>
    <row r="17" spans="1:3" x14ac:dyDescent="0.25">
      <c r="A17" s="3" t="s">
        <v>4</v>
      </c>
      <c r="B17" s="4" t="s">
        <v>22</v>
      </c>
      <c r="C17" s="5">
        <v>0</v>
      </c>
    </row>
    <row r="18" spans="1:3" x14ac:dyDescent="0.25">
      <c r="A18" s="3" t="s">
        <v>6</v>
      </c>
      <c r="B18" s="4" t="s">
        <v>23</v>
      </c>
      <c r="C18" s="5">
        <v>0</v>
      </c>
    </row>
    <row r="19" spans="1:3" x14ac:dyDescent="0.25">
      <c r="A19" s="3" t="s">
        <v>8</v>
      </c>
      <c r="B19" s="4" t="s">
        <v>24</v>
      </c>
      <c r="C19" s="5">
        <v>0</v>
      </c>
    </row>
    <row r="20" spans="1:3" x14ac:dyDescent="0.25">
      <c r="A20" s="3" t="s">
        <v>10</v>
      </c>
      <c r="B20" s="4" t="s">
        <v>25</v>
      </c>
      <c r="C20" s="5">
        <v>0</v>
      </c>
    </row>
    <row r="21" spans="1:3" x14ac:dyDescent="0.25">
      <c r="A21" s="3" t="s">
        <v>12</v>
      </c>
      <c r="B21" s="4" t="s">
        <v>26</v>
      </c>
      <c r="C21" s="5">
        <v>0</v>
      </c>
    </row>
    <row r="22" spans="1:3" x14ac:dyDescent="0.25">
      <c r="A22" s="3" t="s">
        <v>14</v>
      </c>
      <c r="B22" s="4" t="s">
        <v>27</v>
      </c>
      <c r="C22" s="5">
        <v>0</v>
      </c>
    </row>
    <row r="23" spans="1:3" x14ac:dyDescent="0.25">
      <c r="A23" s="3" t="s">
        <v>16</v>
      </c>
      <c r="B23" s="4" t="s">
        <v>28</v>
      </c>
      <c r="C23" s="5">
        <v>0</v>
      </c>
    </row>
    <row r="24" spans="1:3" x14ac:dyDescent="0.25">
      <c r="A24" s="3" t="s">
        <v>18</v>
      </c>
      <c r="B24" s="4" t="s">
        <v>29</v>
      </c>
      <c r="C24" s="5">
        <v>0</v>
      </c>
    </row>
    <row r="25" spans="1:3" x14ac:dyDescent="0.25">
      <c r="A25" s="19" t="s">
        <v>20</v>
      </c>
      <c r="B25" s="20"/>
      <c r="C25" s="6">
        <f>SUM(C17:C24)</f>
        <v>0</v>
      </c>
    </row>
    <row r="27" spans="1:3" ht="15.75" x14ac:dyDescent="0.25">
      <c r="A27" s="21" t="s">
        <v>30</v>
      </c>
      <c r="B27" s="18"/>
      <c r="C27" s="2" t="s">
        <v>3</v>
      </c>
    </row>
    <row r="28" spans="1:3" x14ac:dyDescent="0.25">
      <c r="A28" s="3" t="s">
        <v>4</v>
      </c>
      <c r="B28" s="4" t="s">
        <v>31</v>
      </c>
      <c r="C28" s="5">
        <v>0</v>
      </c>
    </row>
    <row r="29" spans="1:3" x14ac:dyDescent="0.25">
      <c r="A29" s="3" t="s">
        <v>6</v>
      </c>
      <c r="B29" s="4" t="s">
        <v>32</v>
      </c>
      <c r="C29" s="5">
        <v>0</v>
      </c>
    </row>
    <row r="30" spans="1:3" x14ac:dyDescent="0.25">
      <c r="A30" s="3" t="s">
        <v>8</v>
      </c>
      <c r="B30" s="4" t="s">
        <v>33</v>
      </c>
      <c r="C30" s="5">
        <v>0</v>
      </c>
    </row>
    <row r="31" spans="1:3" x14ac:dyDescent="0.25">
      <c r="A31" s="3" t="s">
        <v>10</v>
      </c>
      <c r="B31" s="4" t="s">
        <v>34</v>
      </c>
      <c r="C31" s="5">
        <v>0</v>
      </c>
    </row>
    <row r="32" spans="1:3" x14ac:dyDescent="0.25">
      <c r="A32" s="3" t="s">
        <v>12</v>
      </c>
      <c r="B32" s="4" t="s">
        <v>35</v>
      </c>
      <c r="C32" s="5">
        <v>0</v>
      </c>
    </row>
    <row r="33" spans="1:3" x14ac:dyDescent="0.25">
      <c r="A33" s="3" t="s">
        <v>14</v>
      </c>
      <c r="B33" s="4" t="s">
        <v>36</v>
      </c>
      <c r="C33" s="5">
        <v>0</v>
      </c>
    </row>
    <row r="34" spans="1:3" x14ac:dyDescent="0.25">
      <c r="A34" s="3" t="s">
        <v>16</v>
      </c>
      <c r="B34" s="4" t="s">
        <v>37</v>
      </c>
      <c r="C34" s="5">
        <v>0</v>
      </c>
    </row>
    <row r="35" spans="1:3" x14ac:dyDescent="0.25">
      <c r="A35" s="3" t="s">
        <v>18</v>
      </c>
      <c r="B35" s="4" t="s">
        <v>38</v>
      </c>
      <c r="C35" s="5">
        <v>0</v>
      </c>
    </row>
    <row r="36" spans="1:3" x14ac:dyDescent="0.25">
      <c r="A36" s="19" t="s">
        <v>20</v>
      </c>
      <c r="B36" s="20"/>
      <c r="C36" s="6">
        <f>SUM(C28:C35)</f>
        <v>0</v>
      </c>
    </row>
    <row r="38" spans="1:3" ht="15.75" x14ac:dyDescent="0.25">
      <c r="A38" s="21" t="s">
        <v>39</v>
      </c>
      <c r="B38" s="18"/>
      <c r="C38" s="2" t="s">
        <v>3</v>
      </c>
    </row>
    <row r="39" spans="1:3" x14ac:dyDescent="0.25">
      <c r="A39" s="3" t="s">
        <v>4</v>
      </c>
      <c r="B39" s="4" t="s">
        <v>40</v>
      </c>
      <c r="C39" s="5">
        <v>0</v>
      </c>
    </row>
    <row r="40" spans="1:3" x14ac:dyDescent="0.25">
      <c r="A40" s="3" t="s">
        <v>6</v>
      </c>
      <c r="B40" s="4" t="s">
        <v>41</v>
      </c>
      <c r="C40" s="5">
        <v>0</v>
      </c>
    </row>
    <row r="41" spans="1:3" x14ac:dyDescent="0.25">
      <c r="A41" s="3" t="s">
        <v>8</v>
      </c>
      <c r="B41" s="4" t="s">
        <v>42</v>
      </c>
      <c r="C41" s="5">
        <v>0</v>
      </c>
    </row>
    <row r="42" spans="1:3" x14ac:dyDescent="0.25">
      <c r="A42" s="3" t="s">
        <v>10</v>
      </c>
      <c r="B42" s="4" t="s">
        <v>43</v>
      </c>
      <c r="C42" s="5">
        <v>0</v>
      </c>
    </row>
    <row r="43" spans="1:3" x14ac:dyDescent="0.25">
      <c r="A43" s="3" t="s">
        <v>12</v>
      </c>
      <c r="B43" s="4" t="s">
        <v>44</v>
      </c>
      <c r="C43" s="5">
        <v>0</v>
      </c>
    </row>
    <row r="44" spans="1:3" x14ac:dyDescent="0.25">
      <c r="A44" s="3" t="s">
        <v>14</v>
      </c>
      <c r="B44" s="4" t="s">
        <v>45</v>
      </c>
      <c r="C44" s="5">
        <v>0</v>
      </c>
    </row>
    <row r="45" spans="1:3" x14ac:dyDescent="0.25">
      <c r="A45" s="3" t="s">
        <v>16</v>
      </c>
      <c r="B45" s="4" t="s">
        <v>46</v>
      </c>
      <c r="C45" s="5">
        <v>0</v>
      </c>
    </row>
    <row r="46" spans="1:3" x14ac:dyDescent="0.25">
      <c r="A46" s="3" t="s">
        <v>18</v>
      </c>
      <c r="B46" s="4" t="s">
        <v>47</v>
      </c>
      <c r="C46" s="5">
        <v>0</v>
      </c>
    </row>
    <row r="47" spans="1:3" x14ac:dyDescent="0.25">
      <c r="A47" s="19" t="s">
        <v>20</v>
      </c>
      <c r="B47" s="20"/>
      <c r="C47" s="6">
        <f>SUM(C39:C46)</f>
        <v>0</v>
      </c>
    </row>
    <row r="49" spans="1:3" ht="15.75" x14ac:dyDescent="0.25">
      <c r="A49" s="21" t="s">
        <v>48</v>
      </c>
      <c r="B49" s="18"/>
      <c r="C49" s="2" t="s">
        <v>3</v>
      </c>
    </row>
    <row r="50" spans="1:3" x14ac:dyDescent="0.25">
      <c r="A50" s="3" t="s">
        <v>4</v>
      </c>
      <c r="B50" s="4" t="s">
        <v>49</v>
      </c>
      <c r="C50" s="5">
        <v>0</v>
      </c>
    </row>
    <row r="51" spans="1:3" x14ac:dyDescent="0.25">
      <c r="A51" s="3" t="s">
        <v>6</v>
      </c>
      <c r="B51" s="4" t="s">
        <v>50</v>
      </c>
      <c r="C51" s="5">
        <v>0</v>
      </c>
    </row>
    <row r="52" spans="1:3" x14ac:dyDescent="0.25">
      <c r="A52" s="3" t="s">
        <v>8</v>
      </c>
      <c r="B52" s="4" t="s">
        <v>51</v>
      </c>
      <c r="C52" s="5">
        <v>0</v>
      </c>
    </row>
    <row r="53" spans="1:3" x14ac:dyDescent="0.25">
      <c r="A53" s="3" t="s">
        <v>10</v>
      </c>
      <c r="B53" s="4" t="s">
        <v>52</v>
      </c>
      <c r="C53" s="5">
        <v>0</v>
      </c>
    </row>
    <row r="54" spans="1:3" x14ac:dyDescent="0.25">
      <c r="A54" s="3" t="s">
        <v>12</v>
      </c>
      <c r="B54" s="4" t="s">
        <v>53</v>
      </c>
      <c r="C54" s="5">
        <v>0</v>
      </c>
    </row>
    <row r="55" spans="1:3" x14ac:dyDescent="0.25">
      <c r="A55" s="3" t="s">
        <v>14</v>
      </c>
      <c r="B55" s="4" t="s">
        <v>54</v>
      </c>
      <c r="C55" s="5">
        <v>0</v>
      </c>
    </row>
    <row r="56" spans="1:3" x14ac:dyDescent="0.25">
      <c r="A56" s="3" t="s">
        <v>16</v>
      </c>
      <c r="B56" s="4" t="s">
        <v>55</v>
      </c>
      <c r="C56" s="5">
        <v>0</v>
      </c>
    </row>
    <row r="57" spans="1:3" x14ac:dyDescent="0.25">
      <c r="A57" s="3" t="s">
        <v>18</v>
      </c>
      <c r="B57" s="4" t="s">
        <v>56</v>
      </c>
      <c r="C57" s="5">
        <v>0</v>
      </c>
    </row>
    <row r="58" spans="1:3" x14ac:dyDescent="0.25">
      <c r="A58" s="19" t="s">
        <v>20</v>
      </c>
      <c r="B58" s="20"/>
      <c r="C58" s="6">
        <f>SUM(C50:C57)</f>
        <v>0</v>
      </c>
    </row>
    <row r="60" spans="1:3" ht="15.75" x14ac:dyDescent="0.25">
      <c r="A60" s="21" t="s">
        <v>57</v>
      </c>
      <c r="B60" s="18"/>
      <c r="C60" s="2" t="s">
        <v>3</v>
      </c>
    </row>
    <row r="61" spans="1:3" x14ac:dyDescent="0.25">
      <c r="A61" s="3" t="s">
        <v>4</v>
      </c>
      <c r="B61" s="4" t="s">
        <v>58</v>
      </c>
      <c r="C61" s="5">
        <v>0</v>
      </c>
    </row>
    <row r="62" spans="1:3" x14ac:dyDescent="0.25">
      <c r="A62" s="3" t="s">
        <v>6</v>
      </c>
      <c r="B62" s="4" t="s">
        <v>59</v>
      </c>
      <c r="C62" s="5">
        <v>0</v>
      </c>
    </row>
    <row r="63" spans="1:3" x14ac:dyDescent="0.25">
      <c r="A63" s="3" t="s">
        <v>8</v>
      </c>
      <c r="B63" s="4" t="s">
        <v>60</v>
      </c>
      <c r="C63" s="5">
        <v>0</v>
      </c>
    </row>
    <row r="64" spans="1:3" x14ac:dyDescent="0.25">
      <c r="A64" s="3" t="s">
        <v>10</v>
      </c>
      <c r="B64" s="4" t="s">
        <v>61</v>
      </c>
      <c r="C64" s="5">
        <v>0</v>
      </c>
    </row>
    <row r="65" spans="1:3" x14ac:dyDescent="0.25">
      <c r="A65" s="3" t="s">
        <v>12</v>
      </c>
      <c r="B65" s="4" t="s">
        <v>62</v>
      </c>
      <c r="C65" s="5">
        <v>0</v>
      </c>
    </row>
    <row r="66" spans="1:3" x14ac:dyDescent="0.25">
      <c r="A66" s="3" t="s">
        <v>14</v>
      </c>
      <c r="B66" s="4" t="s">
        <v>63</v>
      </c>
      <c r="C66" s="5">
        <v>0</v>
      </c>
    </row>
    <row r="67" spans="1:3" x14ac:dyDescent="0.25">
      <c r="A67" s="3" t="s">
        <v>16</v>
      </c>
      <c r="B67" s="4" t="s">
        <v>64</v>
      </c>
      <c r="C67" s="5">
        <v>0</v>
      </c>
    </row>
    <row r="68" spans="1:3" x14ac:dyDescent="0.25">
      <c r="A68" s="3" t="s">
        <v>18</v>
      </c>
      <c r="B68" s="4" t="s">
        <v>65</v>
      </c>
      <c r="C68" s="5">
        <v>0</v>
      </c>
    </row>
    <row r="69" spans="1:3" x14ac:dyDescent="0.25">
      <c r="A69" s="19" t="s">
        <v>20</v>
      </c>
      <c r="B69" s="20"/>
      <c r="C69" s="6">
        <f>SUM(C61:C68)</f>
        <v>0</v>
      </c>
    </row>
    <row r="71" spans="1:3" ht="15.75" x14ac:dyDescent="0.25">
      <c r="A71" s="21" t="s">
        <v>66</v>
      </c>
      <c r="B71" s="18"/>
      <c r="C71" s="2" t="s">
        <v>3</v>
      </c>
    </row>
    <row r="72" spans="1:3" x14ac:dyDescent="0.25">
      <c r="A72" s="3" t="s">
        <v>4</v>
      </c>
      <c r="B72" s="4" t="s">
        <v>67</v>
      </c>
      <c r="C72" s="5">
        <v>0</v>
      </c>
    </row>
    <row r="73" spans="1:3" x14ac:dyDescent="0.25">
      <c r="A73" s="3" t="s">
        <v>6</v>
      </c>
      <c r="B73" s="4" t="s">
        <v>68</v>
      </c>
      <c r="C73" s="5">
        <v>0</v>
      </c>
    </row>
    <row r="74" spans="1:3" x14ac:dyDescent="0.25">
      <c r="A74" s="3" t="s">
        <v>8</v>
      </c>
      <c r="B74" s="4" t="s">
        <v>69</v>
      </c>
      <c r="C74" s="5">
        <v>0</v>
      </c>
    </row>
    <row r="75" spans="1:3" x14ac:dyDescent="0.25">
      <c r="A75" s="3" t="s">
        <v>10</v>
      </c>
      <c r="B75" s="4" t="s">
        <v>70</v>
      </c>
      <c r="C75" s="5">
        <v>0</v>
      </c>
    </row>
    <row r="76" spans="1:3" x14ac:dyDescent="0.25">
      <c r="A76" s="3" t="s">
        <v>12</v>
      </c>
      <c r="B76" s="4" t="s">
        <v>71</v>
      </c>
      <c r="C76" s="5">
        <v>0</v>
      </c>
    </row>
    <row r="77" spans="1:3" x14ac:dyDescent="0.25">
      <c r="A77" s="3" t="s">
        <v>14</v>
      </c>
      <c r="B77" s="4" t="s">
        <v>72</v>
      </c>
      <c r="C77" s="5">
        <v>0</v>
      </c>
    </row>
    <row r="78" spans="1:3" x14ac:dyDescent="0.25">
      <c r="A78" s="3" t="s">
        <v>16</v>
      </c>
      <c r="B78" s="4" t="s">
        <v>73</v>
      </c>
      <c r="C78" s="5">
        <v>0</v>
      </c>
    </row>
    <row r="79" spans="1:3" x14ac:dyDescent="0.25">
      <c r="A79" s="3" t="s">
        <v>18</v>
      </c>
      <c r="B79" s="4" t="s">
        <v>74</v>
      </c>
      <c r="C79" s="5">
        <v>0</v>
      </c>
    </row>
    <row r="80" spans="1:3" x14ac:dyDescent="0.25">
      <c r="A80" s="19" t="s">
        <v>20</v>
      </c>
      <c r="B80" s="20"/>
      <c r="C80" s="6">
        <f>SUM(C72:C79)</f>
        <v>0</v>
      </c>
    </row>
  </sheetData>
  <mergeCells count="16">
    <mergeCell ref="A1:C1"/>
    <mergeCell ref="A25:B25"/>
    <mergeCell ref="A5:B5"/>
    <mergeCell ref="A36:B36"/>
    <mergeCell ref="A14:B14"/>
    <mergeCell ref="A2:C3"/>
    <mergeCell ref="A38:B38"/>
    <mergeCell ref="A16:B16"/>
    <mergeCell ref="A80:B80"/>
    <mergeCell ref="A27:B27"/>
    <mergeCell ref="A58:B58"/>
    <mergeCell ref="A69:B69"/>
    <mergeCell ref="A60:B60"/>
    <mergeCell ref="A71:B71"/>
    <mergeCell ref="A49:B49"/>
    <mergeCell ref="A47:B47"/>
  </mergeCells>
  <conditionalFormatting sqref="C14">
    <cfRule type="cellIs" dxfId="13" priority="1" stopIfTrue="1" operator="notEqual">
      <formula>10</formula>
    </cfRule>
    <cfRule type="cellIs" dxfId="12" priority="2" stopIfTrue="1" operator="equal">
      <formula>10</formula>
    </cfRule>
  </conditionalFormatting>
  <conditionalFormatting sqref="C25">
    <cfRule type="cellIs" dxfId="11" priority="3" stopIfTrue="1" operator="notEqual">
      <formula>10</formula>
    </cfRule>
    <cfRule type="cellIs" dxfId="10" priority="4" stopIfTrue="1" operator="equal">
      <formula>10</formula>
    </cfRule>
  </conditionalFormatting>
  <conditionalFormatting sqref="C36">
    <cfRule type="cellIs" dxfId="9" priority="5" stopIfTrue="1" operator="notEqual">
      <formula>10</formula>
    </cfRule>
    <cfRule type="cellIs" dxfId="8" priority="6" stopIfTrue="1" operator="equal">
      <formula>10</formula>
    </cfRule>
  </conditionalFormatting>
  <conditionalFormatting sqref="C47">
    <cfRule type="cellIs" dxfId="7" priority="7" stopIfTrue="1" operator="notEqual">
      <formula>10</formula>
    </cfRule>
    <cfRule type="cellIs" dxfId="6" priority="8" stopIfTrue="1" operator="equal">
      <formula>10</formula>
    </cfRule>
  </conditionalFormatting>
  <conditionalFormatting sqref="C58">
    <cfRule type="cellIs" dxfId="5" priority="9" stopIfTrue="1" operator="notEqual">
      <formula>10</formula>
    </cfRule>
    <cfRule type="cellIs" dxfId="4" priority="10" stopIfTrue="1" operator="equal">
      <formula>10</formula>
    </cfRule>
  </conditionalFormatting>
  <conditionalFormatting sqref="C69">
    <cfRule type="cellIs" dxfId="3" priority="11" stopIfTrue="1" operator="notEqual">
      <formula>10</formula>
    </cfRule>
    <cfRule type="cellIs" dxfId="2" priority="12" stopIfTrue="1" operator="equal">
      <formula>10</formula>
    </cfRule>
  </conditionalFormatting>
  <conditionalFormatting sqref="C80">
    <cfRule type="cellIs" dxfId="1" priority="13" stopIfTrue="1" operator="notEqual">
      <formula>10</formula>
    </cfRule>
    <cfRule type="cellIs" dxfId="0" priority="14" stopIfTrue="1" operator="equal">
      <formula>10</formula>
    </cfRule>
  </conditionalFormatting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8"/>
  <sheetViews>
    <sheetView zoomScale="130" zoomScaleNormal="130" workbookViewId="0">
      <selection activeCell="C10" sqref="C10"/>
    </sheetView>
  </sheetViews>
  <sheetFormatPr defaultRowHeight="15" x14ac:dyDescent="0.25"/>
  <cols>
    <col min="1" max="5" width="15" customWidth="1"/>
    <col min="6" max="6" width="17.28515625" customWidth="1"/>
    <col min="7" max="9" width="15" customWidth="1"/>
  </cols>
  <sheetData>
    <row r="1" spans="1:10" ht="18.75" x14ac:dyDescent="0.3">
      <c r="A1" s="7" t="s">
        <v>75</v>
      </c>
      <c r="B1" s="1" t="s">
        <v>76</v>
      </c>
      <c r="C1" s="1" t="s">
        <v>77</v>
      </c>
      <c r="D1" s="1" t="s">
        <v>78</v>
      </c>
      <c r="E1" s="1" t="s">
        <v>79</v>
      </c>
      <c r="F1" s="1" t="s">
        <v>80</v>
      </c>
      <c r="G1" s="1" t="s">
        <v>81</v>
      </c>
      <c r="H1" s="1" t="s">
        <v>82</v>
      </c>
      <c r="I1" s="1" t="s">
        <v>83</v>
      </c>
    </row>
    <row r="2" spans="1:10" x14ac:dyDescent="0.25">
      <c r="A2" s="8" t="s">
        <v>84</v>
      </c>
      <c r="B2" s="9">
        <f>'Belbin Test'!C12</f>
        <v>0</v>
      </c>
      <c r="C2" s="9">
        <f>'Belbin Test'!C9</f>
        <v>0</v>
      </c>
      <c r="D2" s="9">
        <f>'Belbin Test'!C11</f>
        <v>0</v>
      </c>
      <c r="E2" s="9">
        <f>'Belbin Test'!C8</f>
        <v>0</v>
      </c>
      <c r="F2" s="9">
        <f>'Belbin Test'!C6</f>
        <v>0</v>
      </c>
      <c r="G2" s="9">
        <f>'Belbin Test'!C13</f>
        <v>0</v>
      </c>
      <c r="H2" s="9">
        <f>'Belbin Test'!C7</f>
        <v>0</v>
      </c>
      <c r="I2" s="9">
        <f>'Belbin Test'!C10</f>
        <v>0</v>
      </c>
    </row>
    <row r="3" spans="1:10" x14ac:dyDescent="0.25">
      <c r="A3" s="8" t="s">
        <v>85</v>
      </c>
      <c r="B3" s="9">
        <f>'Belbin Test'!C17</f>
        <v>0</v>
      </c>
      <c r="C3" s="9">
        <f>'Belbin Test'!C18</f>
        <v>0</v>
      </c>
      <c r="D3" s="9">
        <f>'Belbin Test'!C21</f>
        <v>0</v>
      </c>
      <c r="E3" s="9">
        <f>'Belbin Test'!C23</f>
        <v>0</v>
      </c>
      <c r="F3" s="9">
        <f>'Belbin Test'!C19</f>
        <v>0</v>
      </c>
      <c r="G3" s="9">
        <f>'Belbin Test'!C20</f>
        <v>0</v>
      </c>
      <c r="H3" s="9">
        <f>'Belbin Test'!C22</f>
        <v>0</v>
      </c>
      <c r="I3" s="9">
        <f>'Belbin Test'!C24</f>
        <v>0</v>
      </c>
    </row>
    <row r="4" spans="1:10" x14ac:dyDescent="0.25">
      <c r="A4" s="8" t="s">
        <v>86</v>
      </c>
      <c r="B4" s="9">
        <f>'Belbin Test'!C35</f>
        <v>0</v>
      </c>
      <c r="C4" s="9">
        <f>'Belbin Test'!C28</f>
        <v>0</v>
      </c>
      <c r="D4" s="9">
        <f>'Belbin Test'!C30</f>
        <v>0</v>
      </c>
      <c r="E4" s="9">
        <f>'Belbin Test'!C31</f>
        <v>0</v>
      </c>
      <c r="F4" s="9">
        <f>'Belbin Test'!C33</f>
        <v>0</v>
      </c>
      <c r="G4" s="9">
        <f>'Belbin Test'!C34</f>
        <v>0</v>
      </c>
      <c r="H4" s="9">
        <f>'Belbin Test'!C32</f>
        <v>0</v>
      </c>
      <c r="I4" s="9">
        <f>'Belbin Test'!C29</f>
        <v>0</v>
      </c>
    </row>
    <row r="5" spans="1:10" x14ac:dyDescent="0.25">
      <c r="A5" s="8" t="s">
        <v>87</v>
      </c>
      <c r="B5" s="9">
        <f>'Belbin Test'!C42</f>
        <v>0</v>
      </c>
      <c r="C5" s="9">
        <f>'Belbin Test'!C46</f>
        <v>0</v>
      </c>
      <c r="D5" s="9">
        <f>'Belbin Test'!C40</f>
        <v>0</v>
      </c>
      <c r="E5" s="9">
        <f>'Belbin Test'!C43</f>
        <v>0</v>
      </c>
      <c r="F5" s="9">
        <f>'Belbin Test'!C45</f>
        <v>0</v>
      </c>
      <c r="G5" s="9">
        <f>'Belbin Test'!C41</f>
        <v>0</v>
      </c>
      <c r="H5" s="9">
        <f>'Belbin Test'!C39</f>
        <v>0</v>
      </c>
      <c r="I5" s="9">
        <f>'Belbin Test'!C44</f>
        <v>0</v>
      </c>
    </row>
    <row r="6" spans="1:10" x14ac:dyDescent="0.25">
      <c r="A6" s="8" t="s">
        <v>88</v>
      </c>
      <c r="B6" s="9">
        <f>'Belbin Test'!C51</f>
        <v>0</v>
      </c>
      <c r="C6" s="9">
        <f>'Belbin Test'!C55</f>
        <v>0</v>
      </c>
      <c r="D6" s="9">
        <f>'Belbin Test'!C53</f>
        <v>0</v>
      </c>
      <c r="E6" s="9">
        <f>'Belbin Test'!C57</f>
        <v>0</v>
      </c>
      <c r="F6" s="9">
        <f>'Belbin Test'!C54</f>
        <v>0</v>
      </c>
      <c r="G6" s="9">
        <f>'Belbin Test'!C50</f>
        <v>0</v>
      </c>
      <c r="H6" s="9">
        <f>'Belbin Test'!C52</f>
        <v>0</v>
      </c>
      <c r="I6" s="9">
        <f>'Belbin Test'!C56</f>
        <v>0</v>
      </c>
    </row>
    <row r="7" spans="1:10" x14ac:dyDescent="0.25">
      <c r="A7" s="8" t="s">
        <v>89</v>
      </c>
      <c r="B7" s="9">
        <f>'Belbin Test'!C66</f>
        <v>0</v>
      </c>
      <c r="C7" s="9">
        <f>'Belbin Test'!C63</f>
        <v>0</v>
      </c>
      <c r="D7" s="9">
        <f>'Belbin Test'!C67</f>
        <v>0</v>
      </c>
      <c r="E7" s="9">
        <f>'Belbin Test'!C61</f>
        <v>0</v>
      </c>
      <c r="F7" s="9">
        <f>'Belbin Test'!C68</f>
        <v>0</v>
      </c>
      <c r="G7" s="9">
        <f>'Belbin Test'!C65</f>
        <v>0</v>
      </c>
      <c r="H7" s="9">
        <f>'Belbin Test'!C62</f>
        <v>0</v>
      </c>
      <c r="I7" s="9">
        <f>'Belbin Test'!C64</f>
        <v>0</v>
      </c>
    </row>
    <row r="8" spans="1:10" x14ac:dyDescent="0.25">
      <c r="A8" s="8" t="s">
        <v>90</v>
      </c>
      <c r="B8" s="9">
        <f>'Belbin Test'!C76</f>
        <v>0</v>
      </c>
      <c r="C8" s="9">
        <f>'Belbin Test'!C78</f>
        <v>0</v>
      </c>
      <c r="D8" s="9">
        <f>'Belbin Test'!C72</f>
        <v>0</v>
      </c>
      <c r="E8" s="9">
        <f>'Belbin Test'!C77</f>
        <v>0</v>
      </c>
      <c r="F8" s="9">
        <f>'Belbin Test'!C75</f>
        <v>0</v>
      </c>
      <c r="G8" s="9">
        <f>'Belbin Test'!C73</f>
        <v>0</v>
      </c>
      <c r="H8" s="9">
        <f>'Belbin Test'!C79</f>
        <v>0</v>
      </c>
      <c r="I8" s="9">
        <f>'Belbin Test'!C74</f>
        <v>0</v>
      </c>
    </row>
    <row r="10" spans="1:10" x14ac:dyDescent="0.25">
      <c r="A10" s="13" t="s">
        <v>91</v>
      </c>
      <c r="B10" s="10">
        <f t="shared" ref="B10:I10" si="0">SUM(B2:B8)</f>
        <v>0</v>
      </c>
      <c r="C10" s="10">
        <f t="shared" si="0"/>
        <v>0</v>
      </c>
      <c r="D10" s="10">
        <f t="shared" si="0"/>
        <v>0</v>
      </c>
      <c r="E10" s="10">
        <f t="shared" si="0"/>
        <v>0</v>
      </c>
      <c r="F10" s="10">
        <f t="shared" si="0"/>
        <v>0</v>
      </c>
      <c r="G10" s="10">
        <f t="shared" si="0"/>
        <v>0</v>
      </c>
      <c r="H10" s="10">
        <f t="shared" si="0"/>
        <v>0</v>
      </c>
      <c r="I10" s="10">
        <f t="shared" si="0"/>
        <v>0</v>
      </c>
      <c r="J10" s="10">
        <f>SUM(B10:I10)</f>
        <v>0</v>
      </c>
    </row>
    <row r="11" spans="1:10" x14ac:dyDescent="0.25">
      <c r="A11" s="14" t="s">
        <v>92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  <c r="J11" s="9">
        <f>SUM(B11:I11)</f>
        <v>0</v>
      </c>
    </row>
    <row r="12" spans="1:10" x14ac:dyDescent="0.25">
      <c r="A12" s="14" t="s">
        <v>93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9">
        <f>SUM(B12:I12)</f>
        <v>0</v>
      </c>
    </row>
    <row r="13" spans="1:10" x14ac:dyDescent="0.25">
      <c r="A13" s="14" t="s">
        <v>94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9">
        <f>SUM(B13:I13)</f>
        <v>0</v>
      </c>
    </row>
    <row r="14" spans="1:10" x14ac:dyDescent="0.25">
      <c r="A14" s="14" t="s">
        <v>95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9">
        <f>SUM(B14:I14)</f>
        <v>0</v>
      </c>
    </row>
    <row r="16" spans="1:10" x14ac:dyDescent="0.25">
      <c r="A16" s="15" t="s">
        <v>96</v>
      </c>
      <c r="B16" s="16">
        <f t="shared" ref="B16:I16" si="1">SUM(B10:B14)</f>
        <v>0</v>
      </c>
      <c r="C16" s="16">
        <f t="shared" si="1"/>
        <v>0</v>
      </c>
      <c r="D16" s="16">
        <f t="shared" si="1"/>
        <v>0</v>
      </c>
      <c r="E16" s="16">
        <f t="shared" si="1"/>
        <v>0</v>
      </c>
      <c r="F16" s="16">
        <f t="shared" si="1"/>
        <v>0</v>
      </c>
      <c r="G16" s="16">
        <f t="shared" si="1"/>
        <v>0</v>
      </c>
      <c r="H16" s="16">
        <f t="shared" si="1"/>
        <v>0</v>
      </c>
      <c r="I16" s="16">
        <f t="shared" si="1"/>
        <v>0</v>
      </c>
    </row>
    <row r="18" spans="1:9" ht="30" customHeight="1" x14ac:dyDescent="0.25">
      <c r="A18" s="17" t="s">
        <v>97</v>
      </c>
      <c r="B18" s="18"/>
      <c r="C18" s="18"/>
      <c r="D18" s="18"/>
      <c r="E18" s="18"/>
      <c r="F18" s="18"/>
      <c r="G18" s="18"/>
      <c r="H18" s="18"/>
      <c r="I18" s="18"/>
    </row>
  </sheetData>
  <mergeCells count="1">
    <mergeCell ref="A18:I18"/>
  </mergeCells>
  <conditionalFormatting sqref="B16:I1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5" right="0.75" top="1" bottom="1" header="0.5" footer="0.5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9"/>
  <sheetViews>
    <sheetView workbookViewId="0"/>
  </sheetViews>
  <sheetFormatPr defaultRowHeight="15" x14ac:dyDescent="0.25"/>
  <cols>
    <col min="1" max="1" width="25" customWidth="1"/>
    <col min="2" max="2" width="80" customWidth="1"/>
  </cols>
  <sheetData>
    <row r="1" spans="1:2" ht="18.75" x14ac:dyDescent="0.3">
      <c r="A1" s="7" t="s">
        <v>98</v>
      </c>
      <c r="B1" s="7" t="s">
        <v>99</v>
      </c>
    </row>
    <row r="2" spans="1:2" ht="45" customHeight="1" x14ac:dyDescent="0.25">
      <c r="A2" s="11" t="s">
        <v>76</v>
      </c>
      <c r="B2" s="12" t="s">
        <v>100</v>
      </c>
    </row>
    <row r="3" spans="1:2" ht="45" customHeight="1" x14ac:dyDescent="0.25">
      <c r="A3" s="11" t="s">
        <v>77</v>
      </c>
      <c r="B3" s="12" t="s">
        <v>101</v>
      </c>
    </row>
    <row r="4" spans="1:2" ht="45" customHeight="1" x14ac:dyDescent="0.25">
      <c r="A4" s="11" t="s">
        <v>78</v>
      </c>
      <c r="B4" s="12" t="s">
        <v>102</v>
      </c>
    </row>
    <row r="5" spans="1:2" ht="45" customHeight="1" x14ac:dyDescent="0.25">
      <c r="A5" s="11" t="s">
        <v>79</v>
      </c>
      <c r="B5" s="12" t="s">
        <v>103</v>
      </c>
    </row>
    <row r="6" spans="1:2" ht="45" customHeight="1" x14ac:dyDescent="0.25">
      <c r="A6" s="11" t="s">
        <v>80</v>
      </c>
      <c r="B6" s="12" t="s">
        <v>104</v>
      </c>
    </row>
    <row r="7" spans="1:2" ht="45" customHeight="1" x14ac:dyDescent="0.25">
      <c r="A7" s="11" t="s">
        <v>81</v>
      </c>
      <c r="B7" s="12" t="s">
        <v>105</v>
      </c>
    </row>
    <row r="8" spans="1:2" ht="45" customHeight="1" x14ac:dyDescent="0.25">
      <c r="A8" s="11" t="s">
        <v>106</v>
      </c>
      <c r="B8" s="12" t="s">
        <v>107</v>
      </c>
    </row>
    <row r="9" spans="1:2" ht="45" customHeight="1" x14ac:dyDescent="0.25">
      <c r="A9" s="11" t="s">
        <v>83</v>
      </c>
      <c r="B9" s="12" t="s">
        <v>108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3</vt:i4>
      </vt:variant>
    </vt:vector>
  </HeadingPairs>
  <TitlesOfParts>
    <vt:vector size="3" baseType="lpstr">
      <vt:lpstr>Belbin Test</vt:lpstr>
      <vt:lpstr>Resultat og Edderkoppespind</vt:lpstr>
      <vt:lpstr>Beskrivelse af roller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Kenneth Hørby Olsen</cp:lastModifiedBy>
  <dcterms:created xsi:type="dcterms:W3CDTF">2026-08-05T11:11:16Z</dcterms:created>
  <dcterms:modified xsi:type="dcterms:W3CDTF">2026-08-05T12:25:01Z</dcterms:modified>
</cp:coreProperties>
</file>